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PMLS\Desktop\Practice Files (MOB)\"/>
    </mc:Choice>
  </mc:AlternateContent>
  <xr:revisionPtr revIDLastSave="0" documentId="13_ncr:1_{60AF9AA4-4FBD-47AB-9989-AB50ACE5F2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urchases" sheetId="1" r:id="rId1"/>
    <sheet name="Sal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6" i="2"/>
</calcChain>
</file>

<file path=xl/sharedStrings.xml><?xml version="1.0" encoding="utf-8"?>
<sst xmlns="http://schemas.openxmlformats.org/spreadsheetml/2006/main" count="123" uniqueCount="70">
  <si>
    <t>Smart Inventory. On Time. Every Time.</t>
  </si>
  <si>
    <t>Transaction ID</t>
  </si>
  <si>
    <t>Item ID</t>
  </si>
  <si>
    <t>Item Name</t>
  </si>
  <si>
    <t>Category</t>
  </si>
  <si>
    <t>Quantity</t>
  </si>
  <si>
    <t>Unit Cost (PKR)</t>
  </si>
  <si>
    <t>Total (PKR)</t>
  </si>
  <si>
    <t>Warehouse</t>
  </si>
  <si>
    <t>Date</t>
  </si>
  <si>
    <t>IN-2026-001</t>
  </si>
  <si>
    <t>ITM001</t>
  </si>
  <si>
    <t>Electronics</t>
  </si>
  <si>
    <t>KHI-Main</t>
  </si>
  <si>
    <t>IN-2026-002</t>
  </si>
  <si>
    <t>ITM002</t>
  </si>
  <si>
    <t>Wireless Mouse</t>
  </si>
  <si>
    <t>Accessories</t>
  </si>
  <si>
    <t>KHI-East</t>
  </si>
  <si>
    <t>IN-2026-003</t>
  </si>
  <si>
    <t>ITM003</t>
  </si>
  <si>
    <t>Mechanical Keyboard</t>
  </si>
  <si>
    <t>KHI-West</t>
  </si>
  <si>
    <t>IN-2026-004</t>
  </si>
  <si>
    <t>ITM004</t>
  </si>
  <si>
    <t>24" LED Monitor</t>
  </si>
  <si>
    <t>KHI-North</t>
  </si>
  <si>
    <t>IN-2026-005</t>
  </si>
  <si>
    <t>ITM005</t>
  </si>
  <si>
    <t>USB-C Hub 6-in-1</t>
  </si>
  <si>
    <t>KHI-South</t>
  </si>
  <si>
    <t>IN-2026-006</t>
  </si>
  <si>
    <t>ITM006</t>
  </si>
  <si>
    <t>External SSD 1TB</t>
  </si>
  <si>
    <t>Storage</t>
  </si>
  <si>
    <t>IN-2026-007</t>
  </si>
  <si>
    <t>ITM007</t>
  </si>
  <si>
    <t>RJ45 Ethernet Cable</t>
  </si>
  <si>
    <t>Cables</t>
  </si>
  <si>
    <t>IN-2026-008</t>
  </si>
  <si>
    <t>ITM008</t>
  </si>
  <si>
    <t>Webcam 1080p</t>
  </si>
  <si>
    <t>IN-2026-009</t>
  </si>
  <si>
    <t>ITM009</t>
  </si>
  <si>
    <t>Noise-cancel Headset</t>
  </si>
  <si>
    <t>IN-2026-010</t>
  </si>
  <si>
    <t>ITM010</t>
  </si>
  <si>
    <t>Surge Protector 6-way</t>
  </si>
  <si>
    <t>Electrical</t>
  </si>
  <si>
    <t>Unit Price (PKR)</t>
  </si>
  <si>
    <t>Customer/Dept</t>
  </si>
  <si>
    <t>OUT-2026-001</t>
  </si>
  <si>
    <t>Retail-A</t>
  </si>
  <si>
    <t>OUT-2026-002</t>
  </si>
  <si>
    <t>Retail-B</t>
  </si>
  <si>
    <t>OUT-2026-003</t>
  </si>
  <si>
    <t>Retail-C</t>
  </si>
  <si>
    <t>OUT-2026-004</t>
  </si>
  <si>
    <t>Corporate-X</t>
  </si>
  <si>
    <t>OUT-2026-005</t>
  </si>
  <si>
    <t>Corporate-Y</t>
  </si>
  <si>
    <t>OUT-2026-006</t>
  </si>
  <si>
    <t>Online-Z</t>
  </si>
  <si>
    <t>OUT-2026-007</t>
  </si>
  <si>
    <t>OUT-2026-008</t>
  </si>
  <si>
    <t>OUT-2026-009</t>
  </si>
  <si>
    <t>OUT-2026-010</t>
  </si>
  <si>
    <t>Gaming Mouse</t>
  </si>
  <si>
    <t>Prime Tech Retail &amp; Supply (Pvt.) Ltd.</t>
  </si>
  <si>
    <t>Category by 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</si>
</sst>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dd\-mmm\-yyyy"/>
  </numFmts>
  <fonts count="8" x14ac:knownFonts="1">
    <font>
      <sz val="11"/>
      <color theme="1"/>
      <name val="Calibri"/>
      <family val="2"/>
      <scheme val="minor"/>
    </font>
    <font>
      <b/>
      <sz val="36"/>
      <color rgb="FFFFFFFF"/>
      <name val="Rockwell Condensed"/>
      <family val="1"/>
    </font>
    <font>
      <sz val="36"/>
      <color theme="1"/>
      <name val="Rockwell Condensed"/>
      <family val="1"/>
    </font>
    <font>
      <b/>
      <sz val="12"/>
      <color rgb="FFFFFFFF"/>
      <name val="Calibri"/>
      <family val="2"/>
    </font>
    <font>
      <b/>
      <sz val="18"/>
      <color theme="5" tint="-0.499984740745262"/>
      <name val="Bahnschrift SemiCondensed"/>
      <family val="2"/>
    </font>
    <font>
      <sz val="18"/>
      <color theme="5" tint="-0.499984740745262"/>
      <name val="Bahnschrift SemiCondensed"/>
      <family val="2"/>
    </font>
    <font>
      <b/>
      <sz val="11"/>
      <color theme="1"/>
      <name val="Calibri"/>
      <family val="2"/>
    </font>
    <font>
      <b/>
      <sz val="11"/>
      <color theme="7" tint="-0.499984740745262"/>
      <name val="Bahnschrift SemiCondensed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3" fontId="0" fillId="0" borderId="4" xfId="0" applyNumberFormat="1" applyBorder="1" applyAlignment="1">
      <alignment horizontal="right" vertical="center"/>
    </xf>
    <xf numFmtId="0" fontId="0" fillId="0" borderId="4" xfId="0" applyBorder="1" applyAlignment="1">
      <alignment horizontal="left" vertical="center"/>
    </xf>
    <xf numFmtId="165" fontId="0" fillId="0" borderId="1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3" fontId="0" fillId="0" borderId="7" xfId="0" applyNumberForma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164" fontId="0" fillId="0" borderId="6" xfId="0" applyNumberForma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5" xfId="0" applyBorder="1" applyAlignment="1">
      <alignment horizontal="center" vertical="center"/>
    </xf>
    <xf numFmtId="3" fontId="0" fillId="0" borderId="15" xfId="0" applyNumberFormat="1" applyBorder="1" applyAlignment="1">
      <alignment horizontal="right" vertical="center"/>
    </xf>
    <xf numFmtId="0" fontId="0" fillId="0" borderId="15" xfId="0" applyBorder="1" applyAlignment="1">
      <alignment horizontal="left" vertical="center"/>
    </xf>
    <xf numFmtId="164" fontId="0" fillId="0" borderId="4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0" fillId="4" borderId="0" xfId="0" applyFill="1"/>
    <xf numFmtId="0" fontId="7" fillId="0" borderId="0" xfId="0" applyFont="1"/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0" fillId="6" borderId="0" xfId="0" applyFill="1"/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152399</xdr:colOff>
      <xdr:row>0</xdr:row>
      <xdr:rowOff>13252</xdr:rowOff>
    </xdr:from>
    <xdr:to>
      <xdr:col>2</xdr:col>
      <xdr:colOff>1033670</xdr:colOff>
      <xdr:row>2</xdr:row>
      <xdr:rowOff>318053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F95723-3CB1-B50E-6D97-37528270AE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34" t="4086" r="5623" b="62006"/>
        <a:stretch/>
      </xdr:blipFill>
      <xdr:spPr>
        <a:xfrm>
          <a:off x="152399" y="13252"/>
          <a:ext cx="2418523" cy="934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175847</xdr:colOff>
      <xdr:row>0</xdr:row>
      <xdr:rowOff>0</xdr:rowOff>
    </xdr:from>
    <xdr:to>
      <xdr:col>2</xdr:col>
      <xdr:colOff>914401</xdr:colOff>
      <xdr:row>2</xdr:row>
      <xdr:rowOff>307980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2E956F-EDE1-4642-80E2-80E2783580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34" t="4086" r="5623" b="62006"/>
        <a:stretch/>
      </xdr:blipFill>
      <xdr:spPr>
        <a:xfrm>
          <a:off x="175847" y="0"/>
          <a:ext cx="2346374" cy="902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="115" zoomScaleNormal="115" workbookViewId="0">
      <selection activeCell="K15" sqref="K15"/>
    </sheetView>
  </sheetViews>
  <sheetFormatPr defaultRowHeight="14.4" x14ac:dyDescent="0.3"/>
  <cols>
    <col min="1" max="1" width="13.44140625" customWidth="1"/>
    <col min="2" max="2" width="9" customWidth="1"/>
    <col min="3" max="3" width="20" customWidth="1"/>
    <col min="4" max="4" width="10.88671875" customWidth="1"/>
    <col min="5" max="5" width="8.44140625" customWidth="1"/>
    <col min="6" max="6" width="9.77734375" customWidth="1"/>
    <col min="7" max="7" width="10.6640625" customWidth="1"/>
    <col min="8" max="8" width="11.21875" customWidth="1"/>
    <col min="9" max="9" width="12.6640625" customWidth="1"/>
  </cols>
  <sheetData>
    <row r="1" spans="1:9" ht="32.4" customHeight="1" x14ac:dyDescent="0.35">
      <c r="A1" s="32"/>
      <c r="B1" s="33"/>
      <c r="C1" s="33"/>
      <c r="D1" s="34" t="s">
        <v>68</v>
      </c>
      <c r="E1" s="35"/>
      <c r="F1" s="35"/>
      <c r="G1" s="35"/>
      <c r="H1" s="35"/>
      <c r="I1" s="35"/>
    </row>
    <row r="2" spans="1:9" ht="17.399999999999999" customHeight="1" x14ac:dyDescent="0.3">
      <c r="A2" s="33"/>
      <c r="B2" s="33"/>
      <c r="C2" s="33"/>
      <c r="D2" s="40" t="s">
        <v>0</v>
      </c>
      <c r="E2" s="40"/>
      <c r="F2" s="40"/>
      <c r="G2" s="40"/>
      <c r="H2" s="40"/>
      <c r="I2" s="40"/>
    </row>
    <row r="3" spans="1:9" ht="32.4" customHeight="1" x14ac:dyDescent="0.3">
      <c r="A3" s="33"/>
      <c r="B3" s="33"/>
      <c r="C3" s="33"/>
    </row>
    <row r="4" spans="1:9" x14ac:dyDescent="0.3">
      <c r="A4" s="39"/>
      <c r="B4" s="39"/>
      <c r="C4" s="39"/>
      <c r="D4" s="39"/>
      <c r="E4" s="39"/>
      <c r="F4" s="39"/>
      <c r="G4" s="39"/>
      <c r="H4" s="39"/>
      <c r="I4" s="39"/>
    </row>
    <row r="5" spans="1:9" ht="31.2" customHeight="1" x14ac:dyDescent="0.3">
      <c r="A5" s="36" t="s">
        <v>1</v>
      </c>
      <c r="B5" s="37" t="s">
        <v>2</v>
      </c>
      <c r="C5" s="37" t="s">
        <v>3</v>
      </c>
      <c r="D5" s="37" t="s">
        <v>4</v>
      </c>
      <c r="E5" s="37" t="s">
        <v>5</v>
      </c>
      <c r="F5" s="37" t="s">
        <v>6</v>
      </c>
      <c r="G5" s="37" t="s">
        <v>7</v>
      </c>
      <c r="H5" s="37" t="s">
        <v>8</v>
      </c>
      <c r="I5" s="38" t="s">
        <v>9</v>
      </c>
    </row>
    <row r="6" spans="1:9" x14ac:dyDescent="0.3">
      <c r="A6" s="15" t="s">
        <v>14</v>
      </c>
      <c r="B6" s="16" t="s">
        <v>15</v>
      </c>
      <c r="C6" s="17" t="s">
        <v>16</v>
      </c>
      <c r="D6" s="17" t="s">
        <v>17</v>
      </c>
      <c r="E6" s="18">
        <v>50</v>
      </c>
      <c r="F6" s="19">
        <v>3350</v>
      </c>
      <c r="G6" s="19">
        <v>60000</v>
      </c>
      <c r="H6" s="20" t="s">
        <v>18</v>
      </c>
      <c r="I6" s="21">
        <v>46026</v>
      </c>
    </row>
    <row r="7" spans="1:9" x14ac:dyDescent="0.3">
      <c r="A7" s="15" t="s">
        <v>27</v>
      </c>
      <c r="B7" s="16" t="s">
        <v>28</v>
      </c>
      <c r="C7" s="17" t="s">
        <v>29</v>
      </c>
      <c r="D7" s="17" t="s">
        <v>17</v>
      </c>
      <c r="E7" s="18">
        <v>40</v>
      </c>
      <c r="F7" s="19">
        <v>4350</v>
      </c>
      <c r="G7" s="19">
        <v>180000</v>
      </c>
      <c r="H7" s="20" t="s">
        <v>30</v>
      </c>
      <c r="I7" s="21">
        <v>46029</v>
      </c>
    </row>
    <row r="8" spans="1:9" x14ac:dyDescent="0.3">
      <c r="A8" s="15" t="s">
        <v>19</v>
      </c>
      <c r="B8" s="16" t="s">
        <v>20</v>
      </c>
      <c r="C8" s="17" t="s">
        <v>21</v>
      </c>
      <c r="D8" s="17" t="s">
        <v>17</v>
      </c>
      <c r="E8" s="18">
        <v>30</v>
      </c>
      <c r="F8" s="19">
        <v>12000</v>
      </c>
      <c r="G8" s="19">
        <v>255000</v>
      </c>
      <c r="H8" s="20" t="s">
        <v>22</v>
      </c>
      <c r="I8" s="21">
        <v>46027</v>
      </c>
    </row>
    <row r="9" spans="1:9" x14ac:dyDescent="0.3">
      <c r="A9" s="15" t="s">
        <v>10</v>
      </c>
      <c r="B9" s="16" t="s">
        <v>11</v>
      </c>
      <c r="C9" s="17" t="s">
        <v>67</v>
      </c>
      <c r="D9" s="17" t="s">
        <v>17</v>
      </c>
      <c r="E9" s="18">
        <v>25</v>
      </c>
      <c r="F9" s="19">
        <v>4550</v>
      </c>
      <c r="G9" s="19">
        <v>2450000</v>
      </c>
      <c r="H9" s="20" t="s">
        <v>13</v>
      </c>
      <c r="I9" s="21">
        <v>46025</v>
      </c>
    </row>
    <row r="10" spans="1:9" x14ac:dyDescent="0.3">
      <c r="A10" s="15" t="s">
        <v>42</v>
      </c>
      <c r="B10" s="16" t="s">
        <v>43</v>
      </c>
      <c r="C10" s="17" t="s">
        <v>44</v>
      </c>
      <c r="D10" s="17" t="s">
        <v>17</v>
      </c>
      <c r="E10" s="18">
        <v>22</v>
      </c>
      <c r="F10" s="19">
        <v>7650</v>
      </c>
      <c r="G10" s="19">
        <v>209000</v>
      </c>
      <c r="H10" s="20" t="s">
        <v>26</v>
      </c>
      <c r="I10" s="21">
        <v>46033</v>
      </c>
    </row>
    <row r="11" spans="1:9" x14ac:dyDescent="0.3">
      <c r="A11" s="15" t="s">
        <v>35</v>
      </c>
      <c r="B11" s="16" t="s">
        <v>36</v>
      </c>
      <c r="C11" s="17" t="s">
        <v>37</v>
      </c>
      <c r="D11" s="17" t="s">
        <v>38</v>
      </c>
      <c r="E11" s="18">
        <v>60</v>
      </c>
      <c r="F11" s="19">
        <v>1470</v>
      </c>
      <c r="G11" s="19">
        <v>27000</v>
      </c>
      <c r="H11" s="20" t="s">
        <v>18</v>
      </c>
      <c r="I11" s="21">
        <v>46031</v>
      </c>
    </row>
    <row r="12" spans="1:9" x14ac:dyDescent="0.3">
      <c r="A12" s="15" t="s">
        <v>45</v>
      </c>
      <c r="B12" s="16" t="s">
        <v>46</v>
      </c>
      <c r="C12" s="17" t="s">
        <v>47</v>
      </c>
      <c r="D12" s="17" t="s">
        <v>48</v>
      </c>
      <c r="E12" s="18">
        <v>35</v>
      </c>
      <c r="F12" s="19">
        <v>7200</v>
      </c>
      <c r="G12" s="19">
        <v>77000</v>
      </c>
      <c r="H12" s="20" t="s">
        <v>30</v>
      </c>
      <c r="I12" s="21">
        <v>46034</v>
      </c>
    </row>
    <row r="13" spans="1:9" x14ac:dyDescent="0.3">
      <c r="A13" s="15" t="s">
        <v>23</v>
      </c>
      <c r="B13" s="16" t="s">
        <v>24</v>
      </c>
      <c r="C13" s="17" t="s">
        <v>25</v>
      </c>
      <c r="D13" s="17" t="s">
        <v>12</v>
      </c>
      <c r="E13" s="18">
        <v>20</v>
      </c>
      <c r="F13" s="19">
        <v>18150</v>
      </c>
      <c r="G13" s="19">
        <v>640000</v>
      </c>
      <c r="H13" s="20" t="s">
        <v>26</v>
      </c>
      <c r="I13" s="21">
        <v>46028</v>
      </c>
    </row>
    <row r="14" spans="1:9" x14ac:dyDescent="0.3">
      <c r="A14" s="15" t="s">
        <v>39</v>
      </c>
      <c r="B14" s="16" t="s">
        <v>40</v>
      </c>
      <c r="C14" s="17" t="s">
        <v>41</v>
      </c>
      <c r="D14" s="17" t="s">
        <v>12</v>
      </c>
      <c r="E14" s="18">
        <v>18</v>
      </c>
      <c r="F14" s="19">
        <v>5795</v>
      </c>
      <c r="G14" s="19">
        <v>135000</v>
      </c>
      <c r="H14" s="20" t="s">
        <v>22</v>
      </c>
      <c r="I14" s="21">
        <v>46032</v>
      </c>
    </row>
    <row r="15" spans="1:9" x14ac:dyDescent="0.3">
      <c r="A15" s="22" t="s">
        <v>31</v>
      </c>
      <c r="B15" s="23" t="s">
        <v>32</v>
      </c>
      <c r="C15" s="24" t="s">
        <v>33</v>
      </c>
      <c r="D15" s="24" t="s">
        <v>34</v>
      </c>
      <c r="E15" s="25">
        <v>15</v>
      </c>
      <c r="F15" s="26">
        <v>28350</v>
      </c>
      <c r="G15" s="26">
        <v>420000</v>
      </c>
      <c r="H15" s="27" t="s">
        <v>13</v>
      </c>
      <c r="I15" s="28">
        <v>46030</v>
      </c>
    </row>
  </sheetData>
  <mergeCells count="4">
    <mergeCell ref="D1:I1"/>
    <mergeCell ref="A1:C3"/>
    <mergeCell ref="A4:I4"/>
    <mergeCell ref="D2:I2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zoomScale="110" zoomScaleNormal="110" workbookViewId="0">
      <selection activeCell="K7" sqref="K7"/>
    </sheetView>
  </sheetViews>
  <sheetFormatPr defaultRowHeight="14.4" x14ac:dyDescent="0.3"/>
  <cols>
    <col min="1" max="1" width="13.44140625" customWidth="1"/>
    <col min="2" max="2" width="10" customWidth="1"/>
    <col min="3" max="3" width="20" customWidth="1"/>
    <col min="4" max="4" width="10.44140625" customWidth="1"/>
    <col min="5" max="5" width="8.21875" customWidth="1"/>
    <col min="6" max="6" width="10.109375" customWidth="1"/>
    <col min="7" max="7" width="11.109375" customWidth="1"/>
    <col min="8" max="8" width="14.109375" customWidth="1"/>
    <col min="9" max="9" width="11.44140625" customWidth="1"/>
  </cols>
  <sheetData>
    <row r="1" spans="1:9" ht="23.4" customHeight="1" x14ac:dyDescent="0.35">
      <c r="A1" s="32"/>
      <c r="B1" s="33"/>
      <c r="C1" s="33"/>
      <c r="D1" s="34" t="s">
        <v>68</v>
      </c>
      <c r="E1" s="35"/>
      <c r="F1" s="35"/>
      <c r="G1" s="35"/>
      <c r="H1" s="35"/>
      <c r="I1" s="35"/>
    </row>
    <row r="2" spans="1:9" ht="23.4" customHeight="1" x14ac:dyDescent="0.3">
      <c r="A2" s="33"/>
      <c r="B2" s="33"/>
      <c r="C2" s="33"/>
      <c r="D2" s="45" t="s">
        <v>0</v>
      </c>
      <c r="E2" s="45"/>
      <c r="F2" s="45"/>
      <c r="G2" s="45"/>
      <c r="H2" s="45"/>
      <c r="I2" s="45"/>
    </row>
    <row r="3" spans="1:9" ht="29.4" customHeight="1" x14ac:dyDescent="0.3">
      <c r="A3" s="33"/>
      <c r="B3" s="33"/>
      <c r="C3" s="33"/>
    </row>
    <row r="4" spans="1:9" x14ac:dyDescent="0.3">
      <c r="A4" s="44"/>
      <c r="B4" s="44"/>
      <c r="C4" s="44"/>
      <c r="D4" s="44"/>
      <c r="E4" s="44"/>
      <c r="F4" s="44"/>
      <c r="G4" s="44"/>
      <c r="H4" s="44"/>
      <c r="I4" s="44"/>
    </row>
    <row r="5" spans="1:9" ht="28.8" x14ac:dyDescent="0.3">
      <c r="A5" s="41" t="s">
        <v>1</v>
      </c>
      <c r="B5" s="42" t="s">
        <v>2</v>
      </c>
      <c r="C5" s="42" t="s">
        <v>3</v>
      </c>
      <c r="D5" s="42" t="s">
        <v>4</v>
      </c>
      <c r="E5" s="42" t="s">
        <v>5</v>
      </c>
      <c r="F5" s="42" t="s">
        <v>49</v>
      </c>
      <c r="G5" s="42" t="s">
        <v>7</v>
      </c>
      <c r="H5" s="42" t="s">
        <v>50</v>
      </c>
      <c r="I5" s="43" t="s">
        <v>9</v>
      </c>
    </row>
    <row r="6" spans="1:9" x14ac:dyDescent="0.3">
      <c r="A6" s="6" t="s">
        <v>51</v>
      </c>
      <c r="B6" s="1" t="s">
        <v>46</v>
      </c>
      <c r="C6" s="2" t="s">
        <v>47</v>
      </c>
      <c r="D6" s="2" t="s">
        <v>48</v>
      </c>
      <c r="E6" s="5">
        <v>5</v>
      </c>
      <c r="F6" s="3">
        <v>9090</v>
      </c>
      <c r="G6" s="3">
        <f>E6*F6</f>
        <v>45450</v>
      </c>
      <c r="H6" s="4" t="s">
        <v>52</v>
      </c>
      <c r="I6" s="13">
        <v>46026</v>
      </c>
    </row>
    <row r="7" spans="1:9" x14ac:dyDescent="0.3">
      <c r="A7" s="6" t="s">
        <v>53</v>
      </c>
      <c r="B7" s="1" t="s">
        <v>43</v>
      </c>
      <c r="C7" s="2" t="s">
        <v>44</v>
      </c>
      <c r="D7" s="2" t="s">
        <v>17</v>
      </c>
      <c r="E7" s="5">
        <v>20</v>
      </c>
      <c r="F7" s="3">
        <v>11500</v>
      </c>
      <c r="G7" s="3">
        <f t="shared" ref="G7:G15" si="0">E7*F7</f>
        <v>230000</v>
      </c>
      <c r="H7" s="4" t="s">
        <v>54</v>
      </c>
      <c r="I7" s="13">
        <v>46027</v>
      </c>
    </row>
    <row r="8" spans="1:9" x14ac:dyDescent="0.3">
      <c r="A8" s="6" t="s">
        <v>55</v>
      </c>
      <c r="B8" s="1" t="s">
        <v>40</v>
      </c>
      <c r="C8" s="2" t="s">
        <v>41</v>
      </c>
      <c r="D8" s="2" t="s">
        <v>12</v>
      </c>
      <c r="E8" s="5">
        <v>10</v>
      </c>
      <c r="F8" s="3">
        <v>7495</v>
      </c>
      <c r="G8" s="3">
        <f t="shared" si="0"/>
        <v>74950</v>
      </c>
      <c r="H8" s="4" t="s">
        <v>56</v>
      </c>
      <c r="I8" s="13">
        <v>46028</v>
      </c>
    </row>
    <row r="9" spans="1:9" x14ac:dyDescent="0.3">
      <c r="A9" s="6" t="s">
        <v>57</v>
      </c>
      <c r="B9" s="1" t="s">
        <v>36</v>
      </c>
      <c r="C9" s="2" t="s">
        <v>37</v>
      </c>
      <c r="D9" s="2" t="s">
        <v>38</v>
      </c>
      <c r="E9" s="5">
        <v>12</v>
      </c>
      <c r="F9" s="3">
        <v>2000</v>
      </c>
      <c r="G9" s="3">
        <f t="shared" si="0"/>
        <v>24000</v>
      </c>
      <c r="H9" s="4" t="s">
        <v>58</v>
      </c>
      <c r="I9" s="13">
        <v>46029</v>
      </c>
    </row>
    <row r="10" spans="1:9" x14ac:dyDescent="0.3">
      <c r="A10" s="6" t="s">
        <v>59</v>
      </c>
      <c r="B10" s="1" t="s">
        <v>32</v>
      </c>
      <c r="C10" s="2" t="s">
        <v>33</v>
      </c>
      <c r="D10" s="2" t="s">
        <v>34</v>
      </c>
      <c r="E10" s="5">
        <v>8</v>
      </c>
      <c r="F10" s="3">
        <v>32500</v>
      </c>
      <c r="G10" s="3">
        <f t="shared" si="0"/>
        <v>260000</v>
      </c>
      <c r="H10" s="4" t="s">
        <v>60</v>
      </c>
      <c r="I10" s="13">
        <v>46030</v>
      </c>
    </row>
    <row r="11" spans="1:9" x14ac:dyDescent="0.3">
      <c r="A11" s="6" t="s">
        <v>61</v>
      </c>
      <c r="B11" s="1" t="s">
        <v>28</v>
      </c>
      <c r="C11" s="2" t="s">
        <v>29</v>
      </c>
      <c r="D11" s="2" t="s">
        <v>17</v>
      </c>
      <c r="E11" s="5">
        <v>7</v>
      </c>
      <c r="F11" s="3">
        <v>4670</v>
      </c>
      <c r="G11" s="3">
        <f t="shared" si="0"/>
        <v>32690</v>
      </c>
      <c r="H11" s="4" t="s">
        <v>62</v>
      </c>
      <c r="I11" s="13">
        <v>46031</v>
      </c>
    </row>
    <row r="12" spans="1:9" x14ac:dyDescent="0.3">
      <c r="A12" s="6" t="s">
        <v>63</v>
      </c>
      <c r="B12" s="1" t="s">
        <v>24</v>
      </c>
      <c r="C12" s="2" t="s">
        <v>25</v>
      </c>
      <c r="D12" s="2" t="s">
        <v>12</v>
      </c>
      <c r="E12" s="5">
        <v>15</v>
      </c>
      <c r="F12" s="3">
        <v>22680</v>
      </c>
      <c r="G12" s="3">
        <f t="shared" si="0"/>
        <v>340200</v>
      </c>
      <c r="H12" s="4" t="s">
        <v>52</v>
      </c>
      <c r="I12" s="13">
        <v>46032</v>
      </c>
    </row>
    <row r="13" spans="1:9" x14ac:dyDescent="0.3">
      <c r="A13" s="6" t="s">
        <v>64</v>
      </c>
      <c r="B13" s="1" t="s">
        <v>20</v>
      </c>
      <c r="C13" s="2" t="s">
        <v>21</v>
      </c>
      <c r="D13" s="2" t="s">
        <v>17</v>
      </c>
      <c r="E13" s="5">
        <v>9</v>
      </c>
      <c r="F13" s="3">
        <v>16800</v>
      </c>
      <c r="G13" s="3">
        <f t="shared" si="0"/>
        <v>151200</v>
      </c>
      <c r="H13" s="4" t="s">
        <v>58</v>
      </c>
      <c r="I13" s="13">
        <v>46033</v>
      </c>
    </row>
    <row r="14" spans="1:9" x14ac:dyDescent="0.3">
      <c r="A14" s="6" t="s">
        <v>65</v>
      </c>
      <c r="B14" s="1" t="s">
        <v>15</v>
      </c>
      <c r="C14" s="2" t="s">
        <v>16</v>
      </c>
      <c r="D14" s="2" t="s">
        <v>17</v>
      </c>
      <c r="E14" s="5">
        <v>6</v>
      </c>
      <c r="F14" s="3">
        <v>3850</v>
      </c>
      <c r="G14" s="3">
        <f t="shared" si="0"/>
        <v>23100</v>
      </c>
      <c r="H14" s="4" t="s">
        <v>54</v>
      </c>
      <c r="I14" s="13">
        <v>46034</v>
      </c>
    </row>
    <row r="15" spans="1:9" x14ac:dyDescent="0.3">
      <c r="A15" s="7" t="s">
        <v>66</v>
      </c>
      <c r="B15" s="8" t="s">
        <v>11</v>
      </c>
      <c r="C15" s="9" t="s">
        <v>67</v>
      </c>
      <c r="D15" s="9" t="s">
        <v>17</v>
      </c>
      <c r="E15" s="10">
        <v>4</v>
      </c>
      <c r="F15" s="11">
        <v>6050</v>
      </c>
      <c r="G15" s="11">
        <f t="shared" si="0"/>
        <v>24200</v>
      </c>
      <c r="H15" s="12" t="s">
        <v>60</v>
      </c>
      <c r="I15" s="14">
        <v>46035</v>
      </c>
    </row>
    <row r="17" spans="1:3" ht="15.6" x14ac:dyDescent="0.3">
      <c r="A17" s="29" t="s">
        <v>69</v>
      </c>
      <c r="B17" s="30"/>
      <c r="C17" s="31"/>
    </row>
  </sheetData>
  <mergeCells count="5">
    <mergeCell ref="D1:I1"/>
    <mergeCell ref="A1:C3"/>
    <mergeCell ref="A4:I4"/>
    <mergeCell ref="D2:I2"/>
    <mergeCell ref="A17:C17"/>
  </mergeCells>
  <pageMargins left="0.75" right="0.75" top="1" bottom="1" header="0.5" footer="0.5"/>
  <pageSetup orientation="portrait" horizontalDpi="1200" verticalDpi="1200" r:id="rId1"/>
  <headerFooter>
    <oddFooter>&amp;L&amp;D&amp;C&amp;N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EA2B7D-A4E5-466B-84CC-77D33023B3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Purchases</vt:lpstr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ICAP</dc:creator>
  <cp:lastModifiedBy>ICAP</cp:lastModifiedBy>
  <cp:lastPrinted>2026-01-25T15:01:39Z</cp:lastPrinted>
  <dcterms:created xsi:type="dcterms:W3CDTF">2026-01-25T07:53:29Z</dcterms:created>
  <dcterms:modified xsi:type="dcterms:W3CDTF">2026-01-27T19:21:28Z</dcterms:modified>
</cp:coreProperties>
</file>